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192" sheetId="2" r:id="rId1"/>
  </sheets>
  <definedNames>
    <definedName name="_xlnm.Print_Area" localSheetId="0">КПК0813192!$A$1:$BM$99</definedName>
  </definedNames>
  <calcPr calcId="125725" refMode="R1C1"/>
</workbook>
</file>

<file path=xl/calcChain.xml><?xml version="1.0" encoding="utf-8"?>
<calcChain xmlns="http://schemas.openxmlformats.org/spreadsheetml/2006/main">
  <c r="AB61" i="2"/>
  <c r="AC52"/>
  <c r="AS52" s="1"/>
  <c r="BE86"/>
  <c r="BE85"/>
  <c r="BE84"/>
  <c r="BE82"/>
  <c r="BE81"/>
  <c r="BE80"/>
  <c r="BE79"/>
  <c r="BE78"/>
  <c r="BE77"/>
  <c r="BE75"/>
  <c r="BE74"/>
  <c r="BE73"/>
  <c r="BE72"/>
  <c r="BE71"/>
  <c r="BE70"/>
  <c r="BE68"/>
  <c r="AR61"/>
  <c r="AR60"/>
  <c r="AS51"/>
  <c r="AS50"/>
  <c r="AS49"/>
</calcChain>
</file>

<file path=xl/sharedStrings.xml><?xml version="1.0" encoding="utf-8"?>
<sst xmlns="http://schemas.openxmlformats.org/spreadsheetml/2006/main" count="172" uniqueCount="126">
  <si>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</si>
  <si>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</si>
  <si>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</si>
  <si>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</si>
  <si>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</si>
  <si>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</si>
  <si>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</si>
  <si>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</si>
  <si>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</si>
  <si>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</si>
  <si>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</si>
  <si>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</si>
  <si>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</si>
  <si>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</si>
  <si>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</si>
  <si>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</si>
  <si>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</si>
  <si>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</si>
  <si>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</si>
  <si>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</si>
  <si>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</si>
  <si>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</si>
  <si>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</si>
  <si>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</si>
  <si>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</si>
  <si>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</si>
  <si>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</si>
  <si>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</si>
  <si>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</si>
  <si>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</si>
  <si>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</si>
  <si>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</si>
  <si>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</si>
  <si>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</si>
  <si>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</si>
  <si>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</si>
  <si>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</si>
  <si>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</si>
  <si>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</si>
  <si>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</si>
  <si>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</si>
  <si>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</si>
  <si>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</si>
  <si>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</si>
  <si>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</si>
  <si>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</si>
  <si>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</si>
  <si>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</si>
  <si>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</si>
  <si>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</si>
  <si>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</si>
  <si>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</si>
  <si>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</si>
  <si>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</si>
  <si>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</si>
  <si>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</si>
  <si>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</si>
  <si>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</si>
  <si>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</si>
  <si>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</si>
  <si>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</si>
  <si>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</si>
  <si>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</si>
  <si>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</si>
  <si>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</si>
  <si>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</si>
  <si>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"Фінансова підтримка Громадській організації «Павлоградське міське товариство інвалідів»   з метою функціонування організацій</t>
  </si>
  <si>
    <t>"Фінансова підтримка Громадській організації «Рада Павлоградської міської організації ветеранів» (у тому числі фінансування заходів з інформатизації)  з метою функціонування організацій</t>
  </si>
  <si>
    <t>"Фінансова підтримка Громадській організації «Спілка учасників, ветеранів, інвалідів АТО «Павлоградський Легіон»   з метою функціонування організацій</t>
  </si>
  <si>
    <t>УСЬОГО</t>
  </si>
  <si>
    <t>Програма «Соціальний захист окремих категорій населення на 2019 – 2021 роки»</t>
  </si>
  <si>
    <t>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</si>
  <si>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</si>
  <si>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08.11.2019 №1</t>
  </si>
  <si>
    <t>продукту</t>
  </si>
  <si>
    <t>кількість членів ГО "Павлоградський Легіон"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</si>
  <si>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</si>
  <si>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</si>
  <si>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</si>
  <si>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кількість членів ГО "Павлоградське міське товариство інвалідів"</t>
  </si>
  <si>
    <t>кількість заходів ГО "Спілка учасників, ветеранів, інвалідів АТО "Павлоградський Легіон"</t>
  </si>
  <si>
    <t>од.</t>
  </si>
  <si>
    <t>Робочий план проведення заходів у 2020 році</t>
  </si>
  <si>
    <t>кількість заходів ГО"Павлоградське міське товариство інвалідів"</t>
  </si>
  <si>
    <t>кількість заходів ГО "Рада Павлоградської міської організації ветеранів"</t>
  </si>
  <si>
    <t>ефективності</t>
  </si>
  <si>
    <t>середні витрати на одного члена  ГО "Павлоградське міське товариство інвалідів"</t>
  </si>
  <si>
    <t>грн.</t>
  </si>
  <si>
    <t>розрахунково (відношення загальної суми фінансової підтримки, передбаченої на 2020 рік  до кількості членів ГО «Павлоградське міське товариство інвалідів»)</t>
  </si>
  <si>
    <t>середні витрати на одного члена ГО "Спілка учасників, ветеранів, інвалідів АТО "Павлоградський Легіон"</t>
  </si>
  <si>
    <t>розрахунково (відношення загальної суми фінансової підтримки, передбаченої на 2020 рік  до кількості членів ГО «Павлоградський Легіон»)</t>
  </si>
  <si>
    <t>розрахунково (відношення загальної суми фінансової підтримки, передбаченої на 2020 рік  до кількості членів ГО «Рада Павлоградської міської організації ветеранів»)</t>
  </si>
  <si>
    <t>питома вага ветерана в загальній кількості членів  ГО  "Павлоградське міське товариство інвалідів" (7 ветеранів)</t>
  </si>
  <si>
    <t>відс.</t>
  </si>
  <si>
    <t>розрахунково (відношення кількості ветеранів до загальної кількості членів організації, всього 43   ветерана)</t>
  </si>
  <si>
    <t>питома вага ветеранів в загальній кількості членів ГО "Спілка учасників, ветеранів, інвалідів АТО "Павлоградський Легіон" (54 ветерана)</t>
  </si>
  <si>
    <t>розрахунково (відношення кількості ветеранів до загальної кількості членів організації, всього 53 ветерана АТО/ООС)</t>
  </si>
  <si>
    <t>питома вага ветеранів в загальній кількості членів ГО "Рада Павлоградської міської організації ветеранів" (7449 ветеранів)</t>
  </si>
  <si>
    <t>розрахунково (відношення кількості ветеранів до загальної кількості членів організації, всього7449 ветерана)</t>
  </si>
  <si>
    <t>якості</t>
  </si>
  <si>
    <t>відношення кількості проведених заходів до запланованих ГО "Павлоградське міське товариство інвалідів"</t>
  </si>
  <si>
    <t>Робочий план проведення заходів у 2020 році, розрахунково (відношення кількості фактично проведених заходів до кількості запланованих заходів)</t>
  </si>
  <si>
    <t>відношення кількості проведених заходів до заплановани ГО "Спілка учасників, ветеранів, інвалідів АТО "Павлоградський Легіон"</t>
  </si>
  <si>
    <t>відношення кількості проведених заходів до зпланованих ГО"Рада Павлоградської міської організації ветеранів"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</si>
  <si>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</si>
  <si>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</si>
  <si>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</si>
  <si>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</si>
  <si>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</si>
  <si>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</si>
  <si>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</si>
  <si>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</si>
  <si>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</si>
  <si>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</si>
  <si>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</si>
  <si>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</si>
  <si>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</si>
  <si>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</si>
  <si>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</si>
  <si>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>затрат</t>
  </si>
  <si>
    <t>Л.В. Бобровницька</t>
  </si>
  <si>
    <t>Р.В. Роїк</t>
  </si>
  <si>
    <t xml:space="preserve">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</si>
  <si>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середні витрати на одного члена ГО "Рада Павлоградської міської організації ветеранів"</t>
  </si>
  <si>
    <t>Управління соціального захисту населення Наказ від 14.12.2020 №94</t>
  </si>
  <si>
    <t>1. Закон України від 21.03.2011 №875-ХІІ  "Про основи соціальної захищеності осіб з інвалідністю в Україні"															
2. Закон України від 22.10.1993 №3551-ХІІ "Про статус ветеранів війни, гарантії їх соціального захисту"															
3. Постанова Кабінету міністрів України від 14.02.2018 №156 "Деякі питання надання фінансової підтримки громадським об’єднанням ветеранів"															
4. 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															
5.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															
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
7.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
8. Рішення виконавчого комітету Павлоградської міської ради від 21.11.2018 №802 «Про затвердження Положення про конкурсну комісію з розгляду конкурсних пропозицій, наданих інститутами громадського  суспільства соціального спрямування для виконання програм (проектів, заходів) та надання фінансової підтримки з міського бюджету м. Павлограда»;															
9. Рішення сесії Павлоградської міської ради від 17.12.2019 №1965-60/УІІ "Про міський бюджет м.Павлоград на 2020 рік";
10.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 сесії Павлоградської міської ради від 04.12.2020 №28-2/VIIІ "Про внесення змін до рішення міської ради від 17 грудня  2019 року №1965-60/VІІ «Про  міський бюджет м.Павлоград на 2020 рік»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</si>
</sst>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Fill="1"/>
    <xf numFmtId="0" fontId="8" fillId="0" borderId="0" xfId="0" applyFont="1" applyFill="1"/>
    <xf numFmtId="4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9"/>
  <sheetViews>
    <sheetView tabSelected="1" view="pageBreakPreview" topLeftCell="A85" zoomScaleNormal="100" zoomScaleSheetLayoutView="100" workbookViewId="0">
      <selection activeCell="AM88" sqref="AM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37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>
      <c r="AO3" s="92" t="s">
        <v>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20.25" customHeight="1">
      <c r="AO4" s="93" t="s">
        <v>124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>
      <c r="AO5" s="133" t="s">
        <v>22</v>
      </c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</row>
    <row r="6" spans="1:77" ht="7.5" customHeight="1"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</row>
    <row r="7" spans="1:77" ht="15.95" customHeight="1">
      <c r="AO7" s="118" t="s">
        <v>2</v>
      </c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</row>
    <row r="10" spans="1:77" ht="15.75" customHeight="1">
      <c r="A10" s="119" t="s">
        <v>23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112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83" t="s">
        <v>105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34"/>
      <c r="N13" s="81" t="s">
        <v>106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83" t="s">
        <v>110</v>
      </c>
      <c r="AV13" s="84"/>
      <c r="AW13" s="84"/>
      <c r="AX13" s="84"/>
      <c r="AY13" s="84"/>
      <c r="AZ13" s="84"/>
      <c r="BA13" s="84"/>
      <c r="BB13" s="8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5" t="s">
        <v>58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5" t="s">
        <v>57</v>
      </c>
      <c r="AV14" s="85"/>
      <c r="AW14" s="85"/>
      <c r="AX14" s="85"/>
      <c r="AY14" s="85"/>
      <c r="AZ14" s="85"/>
      <c r="BA14" s="85"/>
      <c r="BB14" s="8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83" t="s">
        <v>116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34"/>
      <c r="N16" s="81" t="s">
        <v>115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83" t="s">
        <v>110</v>
      </c>
      <c r="AV16" s="84"/>
      <c r="AW16" s="84"/>
      <c r="AX16" s="84"/>
      <c r="AY16" s="84"/>
      <c r="AZ16" s="84"/>
      <c r="BA16" s="84"/>
      <c r="BB16" s="8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5" t="s">
        <v>58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5" t="s">
        <v>57</v>
      </c>
      <c r="AV17" s="85"/>
      <c r="AW17" s="85"/>
      <c r="AX17" s="85"/>
      <c r="AY17" s="85"/>
      <c r="AZ17" s="85"/>
      <c r="BA17" s="85"/>
      <c r="BB17" s="8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56</v>
      </c>
      <c r="B19" s="83" t="s">
        <v>113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N19" s="83" t="s">
        <v>117</v>
      </c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26"/>
      <c r="AA19" s="83" t="s">
        <v>118</v>
      </c>
      <c r="AB19" s="84"/>
      <c r="AC19" s="84"/>
      <c r="AD19" s="84"/>
      <c r="AE19" s="84"/>
      <c r="AF19" s="84"/>
      <c r="AG19" s="84"/>
      <c r="AH19" s="84"/>
      <c r="AI19" s="84"/>
      <c r="AJ19" s="26"/>
      <c r="AK19" s="120" t="s">
        <v>114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26"/>
      <c r="BE19" s="83" t="s">
        <v>111</v>
      </c>
      <c r="BF19" s="84"/>
      <c r="BG19" s="84"/>
      <c r="BH19" s="84"/>
      <c r="BI19" s="84"/>
      <c r="BJ19" s="84"/>
      <c r="BK19" s="84"/>
      <c r="BL19" s="8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5" t="s">
        <v>58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N20" s="85" t="s">
        <v>59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28"/>
      <c r="AA20" s="108" t="s">
        <v>60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0" t="s">
        <v>61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8"/>
      <c r="BE20" s="85" t="s">
        <v>62</v>
      </c>
      <c r="BF20" s="85"/>
      <c r="BG20" s="85"/>
      <c r="BH20" s="85"/>
      <c r="BI20" s="85"/>
      <c r="BJ20" s="85"/>
      <c r="BK20" s="85"/>
      <c r="BL20" s="8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34" t="s">
        <v>52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13">
        <v>102154.91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4" t="s">
        <v>53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3">
        <v>102154.91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88" t="s">
        <v>25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>
      <c r="A23" s="88" t="s">
        <v>24</v>
      </c>
      <c r="B23" s="88"/>
      <c r="C23" s="88"/>
      <c r="D23" s="88"/>
      <c r="E23" s="88"/>
      <c r="F23" s="88"/>
      <c r="G23" s="88"/>
      <c r="H23" s="88"/>
      <c r="I23" s="135">
        <v>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88" t="s">
        <v>26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2" t="s">
        <v>39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86.5" customHeight="1">
      <c r="A26" s="93" t="s">
        <v>125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8" t="s">
        <v>38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>
      <c r="A29" s="107" t="s">
        <v>30</v>
      </c>
      <c r="B29" s="107"/>
      <c r="C29" s="107"/>
      <c r="D29" s="107"/>
      <c r="E29" s="107"/>
      <c r="F29" s="107"/>
      <c r="G29" s="115" t="s">
        <v>42</v>
      </c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7"/>
    </row>
    <row r="30" spans="1:79" ht="15.75" hidden="1">
      <c r="A30" s="86">
        <v>1</v>
      </c>
      <c r="B30" s="86"/>
      <c r="C30" s="86"/>
      <c r="D30" s="86"/>
      <c r="E30" s="86"/>
      <c r="F30" s="86"/>
      <c r="G30" s="115">
        <v>2</v>
      </c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7"/>
    </row>
    <row r="31" spans="1:79" ht="10.5" hidden="1" customHeight="1">
      <c r="A31" s="41" t="s">
        <v>35</v>
      </c>
      <c r="B31" s="41"/>
      <c r="C31" s="41"/>
      <c r="D31" s="41"/>
      <c r="E31" s="41"/>
      <c r="F31" s="41"/>
      <c r="G31" s="89" t="s">
        <v>9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51</v>
      </c>
    </row>
    <row r="32" spans="1:79" ht="53.25" customHeight="1">
      <c r="A32" s="41">
        <v>1</v>
      </c>
      <c r="B32" s="41"/>
      <c r="C32" s="41"/>
      <c r="D32" s="41"/>
      <c r="E32" s="41"/>
      <c r="F32" s="41"/>
      <c r="G32" s="42" t="s">
        <v>122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8" t="s">
        <v>40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21.75" customHeight="1">
      <c r="A35" s="93" t="s">
        <v>104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8" t="s">
        <v>41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>
      <c r="A38" s="107" t="s">
        <v>30</v>
      </c>
      <c r="B38" s="107"/>
      <c r="C38" s="107"/>
      <c r="D38" s="107"/>
      <c r="E38" s="107"/>
      <c r="F38" s="107"/>
      <c r="G38" s="115" t="s">
        <v>27</v>
      </c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7"/>
    </row>
    <row r="39" spans="1:79" ht="15.75" hidden="1">
      <c r="A39" s="86">
        <v>1</v>
      </c>
      <c r="B39" s="86"/>
      <c r="C39" s="86"/>
      <c r="D39" s="86"/>
      <c r="E39" s="86"/>
      <c r="F39" s="86"/>
      <c r="G39" s="115">
        <v>2</v>
      </c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7"/>
    </row>
    <row r="40" spans="1:79" ht="10.5" hidden="1" customHeight="1">
      <c r="A40" s="41" t="s">
        <v>8</v>
      </c>
      <c r="B40" s="41"/>
      <c r="C40" s="41"/>
      <c r="D40" s="41"/>
      <c r="E40" s="41"/>
      <c r="F40" s="41"/>
      <c r="G40" s="89" t="s">
        <v>9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13</v>
      </c>
    </row>
    <row r="41" spans="1:79" ht="17.25" customHeight="1">
      <c r="A41" s="41">
        <v>1</v>
      </c>
      <c r="B41" s="41"/>
      <c r="C41" s="41"/>
      <c r="D41" s="41"/>
      <c r="E41" s="41"/>
      <c r="F41" s="41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8" t="s">
        <v>43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86" t="s">
        <v>30</v>
      </c>
      <c r="B45" s="86"/>
      <c r="C45" s="86"/>
      <c r="D45" s="101" t="s">
        <v>28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86" t="s">
        <v>31</v>
      </c>
      <c r="AD45" s="86"/>
      <c r="AE45" s="86"/>
      <c r="AF45" s="86"/>
      <c r="AG45" s="86"/>
      <c r="AH45" s="86"/>
      <c r="AI45" s="86"/>
      <c r="AJ45" s="86"/>
      <c r="AK45" s="86" t="s">
        <v>32</v>
      </c>
      <c r="AL45" s="86"/>
      <c r="AM45" s="86"/>
      <c r="AN45" s="86"/>
      <c r="AO45" s="86"/>
      <c r="AP45" s="86"/>
      <c r="AQ45" s="86"/>
      <c r="AR45" s="86"/>
      <c r="AS45" s="86" t="s">
        <v>29</v>
      </c>
      <c r="AT45" s="86"/>
      <c r="AU45" s="86"/>
      <c r="AV45" s="86"/>
      <c r="AW45" s="86"/>
      <c r="AX45" s="86"/>
      <c r="AY45" s="86"/>
      <c r="AZ45" s="8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86"/>
      <c r="B46" s="86"/>
      <c r="C46" s="86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86">
        <v>1</v>
      </c>
      <c r="B47" s="86"/>
      <c r="C47" s="86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86">
        <v>3</v>
      </c>
      <c r="AD47" s="86"/>
      <c r="AE47" s="86"/>
      <c r="AF47" s="86"/>
      <c r="AG47" s="86"/>
      <c r="AH47" s="86"/>
      <c r="AI47" s="86"/>
      <c r="AJ47" s="86"/>
      <c r="AK47" s="86">
        <v>4</v>
      </c>
      <c r="AL47" s="86"/>
      <c r="AM47" s="86"/>
      <c r="AN47" s="86"/>
      <c r="AO47" s="86"/>
      <c r="AP47" s="86"/>
      <c r="AQ47" s="86"/>
      <c r="AR47" s="86"/>
      <c r="AS47" s="86">
        <v>5</v>
      </c>
      <c r="AT47" s="86"/>
      <c r="AU47" s="86"/>
      <c r="AV47" s="86"/>
      <c r="AW47" s="86"/>
      <c r="AX47" s="86"/>
      <c r="AY47" s="86"/>
      <c r="AZ47" s="8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1" t="s">
        <v>8</v>
      </c>
      <c r="B48" s="41"/>
      <c r="C48" s="41"/>
      <c r="D48" s="97" t="s">
        <v>9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77" t="s">
        <v>10</v>
      </c>
      <c r="AD48" s="77"/>
      <c r="AE48" s="77"/>
      <c r="AF48" s="77"/>
      <c r="AG48" s="77"/>
      <c r="AH48" s="77"/>
      <c r="AI48" s="77"/>
      <c r="AJ48" s="77"/>
      <c r="AK48" s="77" t="s">
        <v>11</v>
      </c>
      <c r="AL48" s="77"/>
      <c r="AM48" s="77"/>
      <c r="AN48" s="77"/>
      <c r="AO48" s="77"/>
      <c r="AP48" s="77"/>
      <c r="AQ48" s="77"/>
      <c r="AR48" s="77"/>
      <c r="AS48" s="45" t="s">
        <v>12</v>
      </c>
      <c r="AT48" s="77"/>
      <c r="AU48" s="77"/>
      <c r="AV48" s="77"/>
      <c r="AW48" s="77"/>
      <c r="AX48" s="77"/>
      <c r="AY48" s="77"/>
      <c r="AZ48" s="77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34.5" customHeight="1">
      <c r="A49" s="41">
        <v>1</v>
      </c>
      <c r="B49" s="41"/>
      <c r="C49" s="41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66">
        <v>40000</v>
      </c>
      <c r="AD49" s="66"/>
      <c r="AE49" s="66"/>
      <c r="AF49" s="66"/>
      <c r="AG49" s="66"/>
      <c r="AH49" s="66"/>
      <c r="AI49" s="66"/>
      <c r="AJ49" s="66"/>
      <c r="AK49" s="66">
        <v>0</v>
      </c>
      <c r="AL49" s="66"/>
      <c r="AM49" s="66"/>
      <c r="AN49" s="66"/>
      <c r="AO49" s="66"/>
      <c r="AP49" s="66"/>
      <c r="AQ49" s="66"/>
      <c r="AR49" s="66"/>
      <c r="AS49" s="66">
        <f>AC49+AK49</f>
        <v>40000</v>
      </c>
      <c r="AT49" s="66"/>
      <c r="AU49" s="66"/>
      <c r="AV49" s="66"/>
      <c r="AW49" s="66"/>
      <c r="AX49" s="66"/>
      <c r="AY49" s="66"/>
      <c r="AZ49" s="66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51" customHeight="1">
      <c r="A50" s="41">
        <v>2</v>
      </c>
      <c r="B50" s="41"/>
      <c r="C50" s="41"/>
      <c r="D50" s="42" t="s">
        <v>67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66">
        <v>53826</v>
      </c>
      <c r="AD50" s="66"/>
      <c r="AE50" s="66"/>
      <c r="AF50" s="66"/>
      <c r="AG50" s="66"/>
      <c r="AH50" s="66"/>
      <c r="AI50" s="66"/>
      <c r="AJ50" s="66"/>
      <c r="AK50" s="66">
        <v>0</v>
      </c>
      <c r="AL50" s="66"/>
      <c r="AM50" s="66"/>
      <c r="AN50" s="66"/>
      <c r="AO50" s="66"/>
      <c r="AP50" s="66"/>
      <c r="AQ50" s="66"/>
      <c r="AR50" s="66"/>
      <c r="AS50" s="66">
        <f>AC50+AK50</f>
        <v>53826</v>
      </c>
      <c r="AT50" s="66"/>
      <c r="AU50" s="66"/>
      <c r="AV50" s="66"/>
      <c r="AW50" s="66"/>
      <c r="AX50" s="66"/>
      <c r="AY50" s="66"/>
      <c r="AZ50" s="66"/>
      <c r="BA50" s="21"/>
      <c r="BB50" s="21"/>
      <c r="BC50" s="21"/>
      <c r="BD50" s="21"/>
      <c r="BE50" s="21"/>
      <c r="BF50" s="21"/>
      <c r="BG50" s="21"/>
      <c r="BH50" s="21"/>
    </row>
    <row r="51" spans="1:79" ht="46.5" customHeight="1">
      <c r="A51" s="41">
        <v>3</v>
      </c>
      <c r="B51" s="41"/>
      <c r="C51" s="41"/>
      <c r="D51" s="42" t="s">
        <v>68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66">
        <v>8328.91</v>
      </c>
      <c r="AD51" s="66"/>
      <c r="AE51" s="66"/>
      <c r="AF51" s="66"/>
      <c r="AG51" s="66"/>
      <c r="AH51" s="66"/>
      <c r="AI51" s="66"/>
      <c r="AJ51" s="66"/>
      <c r="AK51" s="66">
        <v>0</v>
      </c>
      <c r="AL51" s="66"/>
      <c r="AM51" s="66"/>
      <c r="AN51" s="66"/>
      <c r="AO51" s="66"/>
      <c r="AP51" s="66"/>
      <c r="AQ51" s="66"/>
      <c r="AR51" s="66"/>
      <c r="AS51" s="66">
        <f>AC51+AK51</f>
        <v>8328.91</v>
      </c>
      <c r="AT51" s="66"/>
      <c r="AU51" s="66"/>
      <c r="AV51" s="66"/>
      <c r="AW51" s="66"/>
      <c r="AX51" s="66"/>
      <c r="AY51" s="66"/>
      <c r="AZ51" s="66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49"/>
      <c r="B52" s="49"/>
      <c r="C52" s="49"/>
      <c r="D52" s="78" t="s">
        <v>69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67">
        <f>AC49+AC50+AC51</f>
        <v>102154.91</v>
      </c>
      <c r="AD52" s="67"/>
      <c r="AE52" s="67"/>
      <c r="AF52" s="67"/>
      <c r="AG52" s="67"/>
      <c r="AH52" s="67"/>
      <c r="AI52" s="67"/>
      <c r="AJ52" s="67"/>
      <c r="AK52" s="67">
        <v>0</v>
      </c>
      <c r="AL52" s="67"/>
      <c r="AM52" s="67"/>
      <c r="AN52" s="67"/>
      <c r="AO52" s="67"/>
      <c r="AP52" s="67"/>
      <c r="AQ52" s="67"/>
      <c r="AR52" s="67"/>
      <c r="AS52" s="67">
        <f>AC52+AK52</f>
        <v>102154.91</v>
      </c>
      <c r="AT52" s="67"/>
      <c r="AU52" s="67"/>
      <c r="AV52" s="67"/>
      <c r="AW52" s="67"/>
      <c r="AX52" s="67"/>
      <c r="AY52" s="67"/>
      <c r="AZ52" s="67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92" t="s">
        <v>44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86" t="s">
        <v>30</v>
      </c>
      <c r="B56" s="86"/>
      <c r="C56" s="86"/>
      <c r="D56" s="101" t="s">
        <v>36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86" t="s">
        <v>31</v>
      </c>
      <c r="AC56" s="86"/>
      <c r="AD56" s="86"/>
      <c r="AE56" s="86"/>
      <c r="AF56" s="86"/>
      <c r="AG56" s="86"/>
      <c r="AH56" s="86"/>
      <c r="AI56" s="86"/>
      <c r="AJ56" s="86" t="s">
        <v>32</v>
      </c>
      <c r="AK56" s="86"/>
      <c r="AL56" s="86"/>
      <c r="AM56" s="86"/>
      <c r="AN56" s="86"/>
      <c r="AO56" s="86"/>
      <c r="AP56" s="86"/>
      <c r="AQ56" s="86"/>
      <c r="AR56" s="86" t="s">
        <v>29</v>
      </c>
      <c r="AS56" s="86"/>
      <c r="AT56" s="86"/>
      <c r="AU56" s="86"/>
      <c r="AV56" s="86"/>
      <c r="AW56" s="86"/>
      <c r="AX56" s="86"/>
      <c r="AY56" s="86"/>
    </row>
    <row r="57" spans="1:79" ht="29.1" customHeight="1">
      <c r="A57" s="86"/>
      <c r="B57" s="86"/>
      <c r="C57" s="86"/>
      <c r="D57" s="104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</row>
    <row r="58" spans="1:79" ht="15.75" customHeight="1">
      <c r="A58" s="86">
        <v>1</v>
      </c>
      <c r="B58" s="86"/>
      <c r="C58" s="86"/>
      <c r="D58" s="94">
        <v>2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86">
        <v>3</v>
      </c>
      <c r="AC58" s="86"/>
      <c r="AD58" s="86"/>
      <c r="AE58" s="86"/>
      <c r="AF58" s="86"/>
      <c r="AG58" s="86"/>
      <c r="AH58" s="86"/>
      <c r="AI58" s="86"/>
      <c r="AJ58" s="86">
        <v>4</v>
      </c>
      <c r="AK58" s="86"/>
      <c r="AL58" s="86"/>
      <c r="AM58" s="86"/>
      <c r="AN58" s="86"/>
      <c r="AO58" s="86"/>
      <c r="AP58" s="86"/>
      <c r="AQ58" s="86"/>
      <c r="AR58" s="86">
        <v>5</v>
      </c>
      <c r="AS58" s="86"/>
      <c r="AT58" s="86"/>
      <c r="AU58" s="86"/>
      <c r="AV58" s="86"/>
      <c r="AW58" s="86"/>
      <c r="AX58" s="86"/>
      <c r="AY58" s="86"/>
    </row>
    <row r="59" spans="1:79" ht="12.75" hidden="1" customHeight="1">
      <c r="A59" s="41" t="s">
        <v>8</v>
      </c>
      <c r="B59" s="41"/>
      <c r="C59" s="41"/>
      <c r="D59" s="89" t="s">
        <v>9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77" t="s">
        <v>10</v>
      </c>
      <c r="AC59" s="77"/>
      <c r="AD59" s="77"/>
      <c r="AE59" s="77"/>
      <c r="AF59" s="77"/>
      <c r="AG59" s="77"/>
      <c r="AH59" s="77"/>
      <c r="AI59" s="77"/>
      <c r="AJ59" s="77" t="s">
        <v>11</v>
      </c>
      <c r="AK59" s="77"/>
      <c r="AL59" s="77"/>
      <c r="AM59" s="77"/>
      <c r="AN59" s="77"/>
      <c r="AO59" s="77"/>
      <c r="AP59" s="77"/>
      <c r="AQ59" s="77"/>
      <c r="AR59" s="77" t="s">
        <v>12</v>
      </c>
      <c r="AS59" s="77"/>
      <c r="AT59" s="77"/>
      <c r="AU59" s="77"/>
      <c r="AV59" s="77"/>
      <c r="AW59" s="77"/>
      <c r="AX59" s="77"/>
      <c r="AY59" s="77"/>
      <c r="CA59" s="1" t="s">
        <v>17</v>
      </c>
    </row>
    <row r="60" spans="1:79" ht="35.25" customHeight="1">
      <c r="A60" s="41">
        <v>1</v>
      </c>
      <c r="B60" s="41"/>
      <c r="C60" s="41"/>
      <c r="D60" s="42" t="s">
        <v>70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66">
        <v>102154.91</v>
      </c>
      <c r="AC60" s="66"/>
      <c r="AD60" s="66"/>
      <c r="AE60" s="66"/>
      <c r="AF60" s="66"/>
      <c r="AG60" s="66"/>
      <c r="AH60" s="66"/>
      <c r="AI60" s="66"/>
      <c r="AJ60" s="66">
        <v>0</v>
      </c>
      <c r="AK60" s="66"/>
      <c r="AL60" s="66"/>
      <c r="AM60" s="66"/>
      <c r="AN60" s="66"/>
      <c r="AO60" s="66"/>
      <c r="AP60" s="66"/>
      <c r="AQ60" s="66"/>
      <c r="AR60" s="66">
        <f>AB60+AJ60</f>
        <v>102154.91</v>
      </c>
      <c r="AS60" s="66"/>
      <c r="AT60" s="66"/>
      <c r="AU60" s="66"/>
      <c r="AV60" s="66"/>
      <c r="AW60" s="66"/>
      <c r="AX60" s="66"/>
      <c r="AY60" s="66"/>
      <c r="CA60" s="1" t="s">
        <v>18</v>
      </c>
    </row>
    <row r="61" spans="1:79" s="4" customFormat="1" ht="15.75" customHeight="1">
      <c r="A61" s="49"/>
      <c r="B61" s="49"/>
      <c r="C61" s="49"/>
      <c r="D61" s="78" t="s">
        <v>29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67">
        <f>AB60</f>
        <v>102154.91</v>
      </c>
      <c r="AC61" s="67"/>
      <c r="AD61" s="67"/>
      <c r="AE61" s="67"/>
      <c r="AF61" s="67"/>
      <c r="AG61" s="67"/>
      <c r="AH61" s="67"/>
      <c r="AI61" s="67"/>
      <c r="AJ61" s="67">
        <v>0</v>
      </c>
      <c r="AK61" s="67"/>
      <c r="AL61" s="67"/>
      <c r="AM61" s="67"/>
      <c r="AN61" s="67"/>
      <c r="AO61" s="67"/>
      <c r="AP61" s="67"/>
      <c r="AQ61" s="67"/>
      <c r="AR61" s="67">
        <f>AB61+AJ61</f>
        <v>102154.91</v>
      </c>
      <c r="AS61" s="67"/>
      <c r="AT61" s="67"/>
      <c r="AU61" s="67"/>
      <c r="AV61" s="67"/>
      <c r="AW61" s="67"/>
      <c r="AX61" s="67"/>
      <c r="AY61" s="67"/>
    </row>
    <row r="63" spans="1:79" ht="15.75" customHeight="1">
      <c r="A63" s="88" t="s">
        <v>45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</row>
    <row r="64" spans="1:79" ht="30" customHeight="1">
      <c r="A64" s="86" t="s">
        <v>30</v>
      </c>
      <c r="B64" s="86"/>
      <c r="C64" s="86"/>
      <c r="D64" s="86"/>
      <c r="E64" s="86"/>
      <c r="F64" s="86"/>
      <c r="G64" s="94" t="s">
        <v>46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86" t="s">
        <v>4</v>
      </c>
      <c r="AA64" s="86"/>
      <c r="AB64" s="86"/>
      <c r="AC64" s="86"/>
      <c r="AD64" s="86"/>
      <c r="AE64" s="86" t="s">
        <v>3</v>
      </c>
      <c r="AF64" s="86"/>
      <c r="AG64" s="86"/>
      <c r="AH64" s="86"/>
      <c r="AI64" s="86"/>
      <c r="AJ64" s="86"/>
      <c r="AK64" s="86"/>
      <c r="AL64" s="86"/>
      <c r="AM64" s="86"/>
      <c r="AN64" s="86"/>
      <c r="AO64" s="94" t="s">
        <v>31</v>
      </c>
      <c r="AP64" s="95"/>
      <c r="AQ64" s="95"/>
      <c r="AR64" s="95"/>
      <c r="AS64" s="95"/>
      <c r="AT64" s="95"/>
      <c r="AU64" s="95"/>
      <c r="AV64" s="96"/>
      <c r="AW64" s="94" t="s">
        <v>32</v>
      </c>
      <c r="AX64" s="95"/>
      <c r="AY64" s="95"/>
      <c r="AZ64" s="95"/>
      <c r="BA64" s="95"/>
      <c r="BB64" s="95"/>
      <c r="BC64" s="95"/>
      <c r="BD64" s="96"/>
      <c r="BE64" s="94" t="s">
        <v>29</v>
      </c>
      <c r="BF64" s="95"/>
      <c r="BG64" s="95"/>
      <c r="BH64" s="95"/>
      <c r="BI64" s="95"/>
      <c r="BJ64" s="95"/>
      <c r="BK64" s="95"/>
      <c r="BL64" s="96"/>
    </row>
    <row r="65" spans="1:79" ht="15.75" customHeight="1">
      <c r="A65" s="41">
        <v>1</v>
      </c>
      <c r="B65" s="41"/>
      <c r="C65" s="41"/>
      <c r="D65" s="41"/>
      <c r="E65" s="41"/>
      <c r="F65" s="41"/>
      <c r="G65" s="97">
        <v>2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41">
        <v>3</v>
      </c>
      <c r="AA65" s="41"/>
      <c r="AB65" s="41"/>
      <c r="AC65" s="41"/>
      <c r="AD65" s="41"/>
      <c r="AE65" s="41">
        <v>4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>
        <v>5</v>
      </c>
      <c r="AP65" s="41"/>
      <c r="AQ65" s="41"/>
      <c r="AR65" s="41"/>
      <c r="AS65" s="41"/>
      <c r="AT65" s="41"/>
      <c r="AU65" s="41"/>
      <c r="AV65" s="41"/>
      <c r="AW65" s="41">
        <v>6</v>
      </c>
      <c r="AX65" s="41"/>
      <c r="AY65" s="41"/>
      <c r="AZ65" s="41"/>
      <c r="BA65" s="41"/>
      <c r="BB65" s="41"/>
      <c r="BC65" s="41"/>
      <c r="BD65" s="41"/>
      <c r="BE65" s="41">
        <v>7</v>
      </c>
      <c r="BF65" s="41"/>
      <c r="BG65" s="41"/>
      <c r="BH65" s="41"/>
      <c r="BI65" s="41"/>
      <c r="BJ65" s="41"/>
      <c r="BK65" s="41"/>
      <c r="BL65" s="41"/>
    </row>
    <row r="66" spans="1:79" ht="12.75" hidden="1" customHeight="1">
      <c r="A66" s="41" t="s">
        <v>35</v>
      </c>
      <c r="B66" s="41"/>
      <c r="C66" s="41"/>
      <c r="D66" s="41"/>
      <c r="E66" s="41"/>
      <c r="F66" s="41"/>
      <c r="G66" s="89" t="s">
        <v>9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41" t="s">
        <v>21</v>
      </c>
      <c r="AA66" s="41"/>
      <c r="AB66" s="41"/>
      <c r="AC66" s="41"/>
      <c r="AD66" s="41"/>
      <c r="AE66" s="126" t="s">
        <v>34</v>
      </c>
      <c r="AF66" s="126"/>
      <c r="AG66" s="126"/>
      <c r="AH66" s="126"/>
      <c r="AI66" s="126"/>
      <c r="AJ66" s="126"/>
      <c r="AK66" s="126"/>
      <c r="AL66" s="126"/>
      <c r="AM66" s="126"/>
      <c r="AN66" s="89"/>
      <c r="AO66" s="77" t="s">
        <v>10</v>
      </c>
      <c r="AP66" s="77"/>
      <c r="AQ66" s="77"/>
      <c r="AR66" s="77"/>
      <c r="AS66" s="77"/>
      <c r="AT66" s="77"/>
      <c r="AU66" s="77"/>
      <c r="AV66" s="77"/>
      <c r="AW66" s="77" t="s">
        <v>33</v>
      </c>
      <c r="AX66" s="77"/>
      <c r="AY66" s="77"/>
      <c r="AZ66" s="77"/>
      <c r="BA66" s="77"/>
      <c r="BB66" s="77"/>
      <c r="BC66" s="77"/>
      <c r="BD66" s="77"/>
      <c r="BE66" s="77" t="s">
        <v>12</v>
      </c>
      <c r="BF66" s="77"/>
      <c r="BG66" s="77"/>
      <c r="BH66" s="77"/>
      <c r="BI66" s="77"/>
      <c r="BJ66" s="77"/>
      <c r="BK66" s="77"/>
      <c r="BL66" s="77"/>
      <c r="CA66" s="1" t="s">
        <v>19</v>
      </c>
    </row>
    <row r="67" spans="1:79" s="4" customFormat="1" ht="18" customHeight="1">
      <c r="A67" s="49">
        <v>0</v>
      </c>
      <c r="B67" s="49"/>
      <c r="C67" s="49"/>
      <c r="D67" s="49"/>
      <c r="E67" s="49"/>
      <c r="F67" s="49"/>
      <c r="G67" s="122" t="s">
        <v>119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53"/>
      <c r="AA67" s="53"/>
      <c r="AB67" s="53"/>
      <c r="AC67" s="53"/>
      <c r="AD67" s="53"/>
      <c r="AE67" s="109"/>
      <c r="AF67" s="109"/>
      <c r="AG67" s="109"/>
      <c r="AH67" s="109"/>
      <c r="AI67" s="109"/>
      <c r="AJ67" s="109"/>
      <c r="AK67" s="109"/>
      <c r="AL67" s="109"/>
      <c r="AM67" s="109"/>
      <c r="AN67" s="110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CA67" s="4" t="s">
        <v>20</v>
      </c>
    </row>
    <row r="68" spans="1:79" ht="102" customHeight="1">
      <c r="A68" s="41">
        <v>1</v>
      </c>
      <c r="B68" s="41"/>
      <c r="C68" s="41"/>
      <c r="D68" s="41"/>
      <c r="E68" s="41"/>
      <c r="F68" s="41"/>
      <c r="G68" s="42" t="s">
        <v>71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72</v>
      </c>
      <c r="AA68" s="45"/>
      <c r="AB68" s="45"/>
      <c r="AC68" s="45"/>
      <c r="AD68" s="45"/>
      <c r="AE68" s="46" t="s">
        <v>73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0">
        <v>3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f>AO68+AW68</f>
        <v>3</v>
      </c>
      <c r="BF68" s="40"/>
      <c r="BG68" s="40"/>
      <c r="BH68" s="40"/>
      <c r="BI68" s="40"/>
      <c r="BJ68" s="40"/>
      <c r="BK68" s="40"/>
      <c r="BL68" s="40"/>
    </row>
    <row r="69" spans="1:79" s="4" customFormat="1" ht="18" customHeight="1">
      <c r="A69" s="49">
        <v>0</v>
      </c>
      <c r="B69" s="49"/>
      <c r="C69" s="49"/>
      <c r="D69" s="49"/>
      <c r="E69" s="49"/>
      <c r="F69" s="49"/>
      <c r="G69" s="50" t="s">
        <v>74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3"/>
      <c r="AA69" s="53"/>
      <c r="AB69" s="53"/>
      <c r="AC69" s="53"/>
      <c r="AD69" s="53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</row>
    <row r="70" spans="1:79" ht="25.5" customHeight="1">
      <c r="A70" s="41">
        <v>1</v>
      </c>
      <c r="B70" s="41"/>
      <c r="C70" s="41"/>
      <c r="D70" s="41"/>
      <c r="E70" s="41"/>
      <c r="F70" s="41"/>
      <c r="G70" s="42" t="s">
        <v>75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76</v>
      </c>
      <c r="AA70" s="45"/>
      <c r="AB70" s="45"/>
      <c r="AC70" s="45"/>
      <c r="AD70" s="45"/>
      <c r="AE70" s="46" t="s">
        <v>77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0">
        <v>64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f t="shared" ref="BE70:BE75" si="0">AO70+AW70</f>
        <v>64</v>
      </c>
      <c r="BF70" s="40"/>
      <c r="BG70" s="40"/>
      <c r="BH70" s="40"/>
      <c r="BI70" s="40"/>
      <c r="BJ70" s="40"/>
      <c r="BK70" s="40"/>
      <c r="BL70" s="40"/>
    </row>
    <row r="71" spans="1:79" s="38" customFormat="1" ht="30.75" customHeight="1">
      <c r="A71" s="58">
        <v>2</v>
      </c>
      <c r="B71" s="58"/>
      <c r="C71" s="58"/>
      <c r="D71" s="58"/>
      <c r="E71" s="58"/>
      <c r="F71" s="58"/>
      <c r="G71" s="59" t="s">
        <v>78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2" t="s">
        <v>76</v>
      </c>
      <c r="AA71" s="62"/>
      <c r="AB71" s="62"/>
      <c r="AC71" s="62"/>
      <c r="AD71" s="62"/>
      <c r="AE71" s="63" t="s">
        <v>77</v>
      </c>
      <c r="AF71" s="64"/>
      <c r="AG71" s="64"/>
      <c r="AH71" s="64"/>
      <c r="AI71" s="64"/>
      <c r="AJ71" s="64"/>
      <c r="AK71" s="64"/>
      <c r="AL71" s="64"/>
      <c r="AM71" s="64"/>
      <c r="AN71" s="65"/>
      <c r="AO71" s="66">
        <v>16930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 t="shared" si="0"/>
        <v>16930</v>
      </c>
      <c r="BF71" s="66"/>
      <c r="BG71" s="66"/>
      <c r="BH71" s="66"/>
      <c r="BI71" s="66"/>
      <c r="BJ71" s="66"/>
      <c r="BK71" s="66"/>
      <c r="BL71" s="66"/>
    </row>
    <row r="72" spans="1:79" s="38" customFormat="1" ht="31.5" customHeight="1">
      <c r="A72" s="58">
        <v>3</v>
      </c>
      <c r="B72" s="58"/>
      <c r="C72" s="58"/>
      <c r="D72" s="58"/>
      <c r="E72" s="58"/>
      <c r="F72" s="58"/>
      <c r="G72" s="59" t="s">
        <v>79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2" t="s">
        <v>76</v>
      </c>
      <c r="AA72" s="62"/>
      <c r="AB72" s="62"/>
      <c r="AC72" s="62"/>
      <c r="AD72" s="62"/>
      <c r="AE72" s="63" t="s">
        <v>77</v>
      </c>
      <c r="AF72" s="64"/>
      <c r="AG72" s="64"/>
      <c r="AH72" s="64"/>
      <c r="AI72" s="64"/>
      <c r="AJ72" s="64"/>
      <c r="AK72" s="64"/>
      <c r="AL72" s="64"/>
      <c r="AM72" s="64"/>
      <c r="AN72" s="65"/>
      <c r="AO72" s="66">
        <v>180</v>
      </c>
      <c r="AP72" s="66"/>
      <c r="AQ72" s="66"/>
      <c r="AR72" s="66"/>
      <c r="AS72" s="66"/>
      <c r="AT72" s="66"/>
      <c r="AU72" s="66"/>
      <c r="AV72" s="66"/>
      <c r="AW72" s="66">
        <v>0</v>
      </c>
      <c r="AX72" s="66"/>
      <c r="AY72" s="66"/>
      <c r="AZ72" s="66"/>
      <c r="BA72" s="66"/>
      <c r="BB72" s="66"/>
      <c r="BC72" s="66"/>
      <c r="BD72" s="66"/>
      <c r="BE72" s="66">
        <f t="shared" si="0"/>
        <v>180</v>
      </c>
      <c r="BF72" s="66"/>
      <c r="BG72" s="66"/>
      <c r="BH72" s="66"/>
      <c r="BI72" s="66"/>
      <c r="BJ72" s="66"/>
      <c r="BK72" s="66"/>
      <c r="BL72" s="66"/>
    </row>
    <row r="73" spans="1:79" s="38" customFormat="1" ht="32.25" customHeight="1">
      <c r="A73" s="58">
        <v>4</v>
      </c>
      <c r="B73" s="58"/>
      <c r="C73" s="58"/>
      <c r="D73" s="58"/>
      <c r="E73" s="58"/>
      <c r="F73" s="58"/>
      <c r="G73" s="59" t="s">
        <v>80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62" t="s">
        <v>81</v>
      </c>
      <c r="AA73" s="62"/>
      <c r="AB73" s="62"/>
      <c r="AC73" s="62"/>
      <c r="AD73" s="62"/>
      <c r="AE73" s="63" t="s">
        <v>82</v>
      </c>
      <c r="AF73" s="64"/>
      <c r="AG73" s="64"/>
      <c r="AH73" s="64"/>
      <c r="AI73" s="64"/>
      <c r="AJ73" s="64"/>
      <c r="AK73" s="64"/>
      <c r="AL73" s="64"/>
      <c r="AM73" s="64"/>
      <c r="AN73" s="65"/>
      <c r="AO73" s="66">
        <v>10</v>
      </c>
      <c r="AP73" s="66"/>
      <c r="AQ73" s="66"/>
      <c r="AR73" s="66"/>
      <c r="AS73" s="66"/>
      <c r="AT73" s="66"/>
      <c r="AU73" s="66"/>
      <c r="AV73" s="6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 t="shared" si="0"/>
        <v>10</v>
      </c>
      <c r="BF73" s="66"/>
      <c r="BG73" s="66"/>
      <c r="BH73" s="66"/>
      <c r="BI73" s="66"/>
      <c r="BJ73" s="66"/>
      <c r="BK73" s="66"/>
      <c r="BL73" s="66"/>
    </row>
    <row r="74" spans="1:79" s="38" customFormat="1" ht="32.25" customHeight="1">
      <c r="A74" s="58">
        <v>6</v>
      </c>
      <c r="B74" s="58"/>
      <c r="C74" s="58"/>
      <c r="D74" s="58"/>
      <c r="E74" s="58"/>
      <c r="F74" s="58"/>
      <c r="G74" s="59" t="s">
        <v>83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62" t="s">
        <v>81</v>
      </c>
      <c r="AA74" s="62"/>
      <c r="AB74" s="62"/>
      <c r="AC74" s="62"/>
      <c r="AD74" s="62"/>
      <c r="AE74" s="63" t="s">
        <v>82</v>
      </c>
      <c r="AF74" s="64"/>
      <c r="AG74" s="64"/>
      <c r="AH74" s="64"/>
      <c r="AI74" s="64"/>
      <c r="AJ74" s="64"/>
      <c r="AK74" s="64"/>
      <c r="AL74" s="64"/>
      <c r="AM74" s="64"/>
      <c r="AN74" s="65"/>
      <c r="AO74" s="66">
        <v>1</v>
      </c>
      <c r="AP74" s="66"/>
      <c r="AQ74" s="66"/>
      <c r="AR74" s="66"/>
      <c r="AS74" s="66"/>
      <c r="AT74" s="66"/>
      <c r="AU74" s="66"/>
      <c r="AV74" s="66"/>
      <c r="AW74" s="66">
        <v>0</v>
      </c>
      <c r="AX74" s="66"/>
      <c r="AY74" s="66"/>
      <c r="AZ74" s="66"/>
      <c r="BA74" s="66"/>
      <c r="BB74" s="66"/>
      <c r="BC74" s="66"/>
      <c r="BD74" s="66"/>
      <c r="BE74" s="66">
        <f t="shared" si="0"/>
        <v>1</v>
      </c>
      <c r="BF74" s="66"/>
      <c r="BG74" s="66"/>
      <c r="BH74" s="66"/>
      <c r="BI74" s="66"/>
      <c r="BJ74" s="66"/>
      <c r="BK74" s="66"/>
      <c r="BL74" s="66"/>
    </row>
    <row r="75" spans="1:79" s="38" customFormat="1" ht="30.75" customHeight="1">
      <c r="A75" s="58">
        <v>5</v>
      </c>
      <c r="B75" s="58"/>
      <c r="C75" s="58"/>
      <c r="D75" s="58"/>
      <c r="E75" s="58"/>
      <c r="F75" s="58"/>
      <c r="G75" s="59" t="s">
        <v>84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62" t="s">
        <v>81</v>
      </c>
      <c r="AA75" s="62"/>
      <c r="AB75" s="62"/>
      <c r="AC75" s="62"/>
      <c r="AD75" s="62"/>
      <c r="AE75" s="63" t="s">
        <v>82</v>
      </c>
      <c r="AF75" s="64"/>
      <c r="AG75" s="64"/>
      <c r="AH75" s="64"/>
      <c r="AI75" s="64"/>
      <c r="AJ75" s="64"/>
      <c r="AK75" s="64"/>
      <c r="AL75" s="64"/>
      <c r="AM75" s="64"/>
      <c r="AN75" s="65"/>
      <c r="AO75" s="66">
        <v>11</v>
      </c>
      <c r="AP75" s="66"/>
      <c r="AQ75" s="66"/>
      <c r="AR75" s="66"/>
      <c r="AS75" s="66"/>
      <c r="AT75" s="66"/>
      <c r="AU75" s="66"/>
      <c r="AV75" s="66"/>
      <c r="AW75" s="66">
        <v>0</v>
      </c>
      <c r="AX75" s="66"/>
      <c r="AY75" s="66"/>
      <c r="AZ75" s="66"/>
      <c r="BA75" s="66"/>
      <c r="BB75" s="66"/>
      <c r="BC75" s="66"/>
      <c r="BD75" s="66"/>
      <c r="BE75" s="66">
        <f t="shared" si="0"/>
        <v>11</v>
      </c>
      <c r="BF75" s="66"/>
      <c r="BG75" s="66"/>
      <c r="BH75" s="66"/>
      <c r="BI75" s="66"/>
      <c r="BJ75" s="66"/>
      <c r="BK75" s="66"/>
      <c r="BL75" s="66"/>
    </row>
    <row r="76" spans="1:79" s="39" customFormat="1" ht="17.25" customHeight="1">
      <c r="A76" s="68">
        <v>0</v>
      </c>
      <c r="B76" s="68"/>
      <c r="C76" s="68"/>
      <c r="D76" s="68"/>
      <c r="E76" s="68"/>
      <c r="F76" s="68"/>
      <c r="G76" s="69" t="s">
        <v>85</v>
      </c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1"/>
      <c r="Z76" s="72"/>
      <c r="AA76" s="72"/>
      <c r="AB76" s="72"/>
      <c r="AC76" s="72"/>
      <c r="AD76" s="72"/>
      <c r="AE76" s="73"/>
      <c r="AF76" s="74"/>
      <c r="AG76" s="74"/>
      <c r="AH76" s="74"/>
      <c r="AI76" s="74"/>
      <c r="AJ76" s="74"/>
      <c r="AK76" s="74"/>
      <c r="AL76" s="74"/>
      <c r="AM76" s="74"/>
      <c r="AN76" s="75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</row>
    <row r="77" spans="1:79" ht="76.5" customHeight="1">
      <c r="A77" s="41">
        <v>3</v>
      </c>
      <c r="B77" s="41"/>
      <c r="C77" s="41"/>
      <c r="D77" s="41"/>
      <c r="E77" s="41"/>
      <c r="F77" s="41"/>
      <c r="G77" s="42" t="s">
        <v>86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87</v>
      </c>
      <c r="AA77" s="45"/>
      <c r="AB77" s="45"/>
      <c r="AC77" s="45"/>
      <c r="AD77" s="45"/>
      <c r="AE77" s="46" t="s">
        <v>88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40">
        <v>222.22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f t="shared" ref="BE77:BE82" si="1">AO77+AW77</f>
        <v>222.22</v>
      </c>
      <c r="BF77" s="40"/>
      <c r="BG77" s="40"/>
      <c r="BH77" s="40"/>
      <c r="BI77" s="40"/>
      <c r="BJ77" s="40"/>
      <c r="BK77" s="40"/>
      <c r="BL77" s="40"/>
    </row>
    <row r="78" spans="1:79" ht="63.75" customHeight="1">
      <c r="A78" s="41">
        <v>1</v>
      </c>
      <c r="B78" s="41"/>
      <c r="C78" s="41"/>
      <c r="D78" s="41"/>
      <c r="E78" s="41"/>
      <c r="F78" s="41"/>
      <c r="G78" s="42" t="s">
        <v>89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87</v>
      </c>
      <c r="AA78" s="45"/>
      <c r="AB78" s="45"/>
      <c r="AC78" s="45"/>
      <c r="AD78" s="45"/>
      <c r="AE78" s="46" t="s">
        <v>90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40">
        <v>130.13999999999999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f t="shared" si="1"/>
        <v>130.13999999999999</v>
      </c>
      <c r="BF78" s="40"/>
      <c r="BG78" s="40"/>
      <c r="BH78" s="40"/>
      <c r="BI78" s="40"/>
      <c r="BJ78" s="40"/>
      <c r="BK78" s="40"/>
      <c r="BL78" s="40"/>
    </row>
    <row r="79" spans="1:79" ht="76.5" customHeight="1">
      <c r="A79" s="58">
        <v>2</v>
      </c>
      <c r="B79" s="58"/>
      <c r="C79" s="58"/>
      <c r="D79" s="58"/>
      <c r="E79" s="58"/>
      <c r="F79" s="58"/>
      <c r="G79" s="59" t="s">
        <v>123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2" t="s">
        <v>87</v>
      </c>
      <c r="AA79" s="62"/>
      <c r="AB79" s="62"/>
      <c r="AC79" s="62"/>
      <c r="AD79" s="62"/>
      <c r="AE79" s="63" t="s">
        <v>91</v>
      </c>
      <c r="AF79" s="64"/>
      <c r="AG79" s="64"/>
      <c r="AH79" s="64"/>
      <c r="AI79" s="64"/>
      <c r="AJ79" s="64"/>
      <c r="AK79" s="64"/>
      <c r="AL79" s="64"/>
      <c r="AM79" s="64"/>
      <c r="AN79" s="65"/>
      <c r="AO79" s="66">
        <v>3.2</v>
      </c>
      <c r="AP79" s="66"/>
      <c r="AQ79" s="66"/>
      <c r="AR79" s="66"/>
      <c r="AS79" s="66"/>
      <c r="AT79" s="66"/>
      <c r="AU79" s="66"/>
      <c r="AV79" s="66"/>
      <c r="AW79" s="66">
        <v>0</v>
      </c>
      <c r="AX79" s="66"/>
      <c r="AY79" s="66"/>
      <c r="AZ79" s="66"/>
      <c r="BA79" s="66"/>
      <c r="BB79" s="66"/>
      <c r="BC79" s="66"/>
      <c r="BD79" s="66"/>
      <c r="BE79" s="66">
        <f t="shared" si="1"/>
        <v>3.2</v>
      </c>
      <c r="BF79" s="66"/>
      <c r="BG79" s="66"/>
      <c r="BH79" s="66"/>
      <c r="BI79" s="66"/>
      <c r="BJ79" s="66"/>
      <c r="BK79" s="66"/>
      <c r="BL79" s="66"/>
    </row>
    <row r="80" spans="1:79" ht="51" customHeight="1">
      <c r="A80" s="41">
        <v>6</v>
      </c>
      <c r="B80" s="41"/>
      <c r="C80" s="41"/>
      <c r="D80" s="41"/>
      <c r="E80" s="41"/>
      <c r="F80" s="41"/>
      <c r="G80" s="42" t="s">
        <v>92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93</v>
      </c>
      <c r="AA80" s="45"/>
      <c r="AB80" s="45"/>
      <c r="AC80" s="45"/>
      <c r="AD80" s="45"/>
      <c r="AE80" s="46" t="s">
        <v>94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0">
        <v>3.88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f t="shared" si="1"/>
        <v>3.88</v>
      </c>
      <c r="BF80" s="40"/>
      <c r="BG80" s="40"/>
      <c r="BH80" s="40"/>
      <c r="BI80" s="40"/>
      <c r="BJ80" s="40"/>
      <c r="BK80" s="40"/>
      <c r="BL80" s="40"/>
    </row>
    <row r="81" spans="1:64" ht="51" customHeight="1">
      <c r="A81" s="41">
        <v>4</v>
      </c>
      <c r="B81" s="41"/>
      <c r="C81" s="41"/>
      <c r="D81" s="41"/>
      <c r="E81" s="41"/>
      <c r="F81" s="41"/>
      <c r="G81" s="42" t="s">
        <v>95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93</v>
      </c>
      <c r="AA81" s="45"/>
      <c r="AB81" s="45"/>
      <c r="AC81" s="45"/>
      <c r="AD81" s="45"/>
      <c r="AE81" s="46" t="s">
        <v>96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40">
        <v>84.4</v>
      </c>
      <c r="AP81" s="40"/>
      <c r="AQ81" s="40"/>
      <c r="AR81" s="40"/>
      <c r="AS81" s="40"/>
      <c r="AT81" s="40"/>
      <c r="AU81" s="40"/>
      <c r="AV81" s="40"/>
      <c r="AW81" s="40">
        <v>0</v>
      </c>
      <c r="AX81" s="40"/>
      <c r="AY81" s="40"/>
      <c r="AZ81" s="40"/>
      <c r="BA81" s="40"/>
      <c r="BB81" s="40"/>
      <c r="BC81" s="40"/>
      <c r="BD81" s="40"/>
      <c r="BE81" s="40">
        <f t="shared" si="1"/>
        <v>84.4</v>
      </c>
      <c r="BF81" s="40"/>
      <c r="BG81" s="40"/>
      <c r="BH81" s="40"/>
      <c r="BI81" s="40"/>
      <c r="BJ81" s="40"/>
      <c r="BK81" s="40"/>
      <c r="BL81" s="40"/>
    </row>
    <row r="82" spans="1:64" ht="51" customHeight="1">
      <c r="A82" s="41">
        <v>5</v>
      </c>
      <c r="B82" s="41"/>
      <c r="C82" s="41"/>
      <c r="D82" s="41"/>
      <c r="E82" s="41"/>
      <c r="F82" s="41"/>
      <c r="G82" s="42" t="s">
        <v>97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93</v>
      </c>
      <c r="AA82" s="45"/>
      <c r="AB82" s="45"/>
      <c r="AC82" s="45"/>
      <c r="AD82" s="45"/>
      <c r="AE82" s="46" t="s">
        <v>98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40">
        <v>44</v>
      </c>
      <c r="AP82" s="40"/>
      <c r="AQ82" s="40"/>
      <c r="AR82" s="40"/>
      <c r="AS82" s="40"/>
      <c r="AT82" s="40"/>
      <c r="AU82" s="40"/>
      <c r="AV82" s="40"/>
      <c r="AW82" s="40">
        <v>0</v>
      </c>
      <c r="AX82" s="40"/>
      <c r="AY82" s="40"/>
      <c r="AZ82" s="40"/>
      <c r="BA82" s="40"/>
      <c r="BB82" s="40"/>
      <c r="BC82" s="40"/>
      <c r="BD82" s="40"/>
      <c r="BE82" s="40">
        <f t="shared" si="1"/>
        <v>44</v>
      </c>
      <c r="BF82" s="40"/>
      <c r="BG82" s="40"/>
      <c r="BH82" s="40"/>
      <c r="BI82" s="40"/>
      <c r="BJ82" s="40"/>
      <c r="BK82" s="40"/>
      <c r="BL82" s="40"/>
    </row>
    <row r="83" spans="1:64" s="4" customFormat="1" ht="17.25" customHeight="1">
      <c r="A83" s="49">
        <v>0</v>
      </c>
      <c r="B83" s="49"/>
      <c r="C83" s="49"/>
      <c r="D83" s="49"/>
      <c r="E83" s="49"/>
      <c r="F83" s="49"/>
      <c r="G83" s="50" t="s">
        <v>99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3"/>
      <c r="AA83" s="53"/>
      <c r="AB83" s="53"/>
      <c r="AC83" s="53"/>
      <c r="AD83" s="53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</row>
    <row r="84" spans="1:64" ht="63.75" customHeight="1">
      <c r="A84" s="41">
        <v>3</v>
      </c>
      <c r="B84" s="41"/>
      <c r="C84" s="41"/>
      <c r="D84" s="41"/>
      <c r="E84" s="41"/>
      <c r="F84" s="41"/>
      <c r="G84" s="42" t="s">
        <v>100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93</v>
      </c>
      <c r="AA84" s="45"/>
      <c r="AB84" s="45"/>
      <c r="AC84" s="45"/>
      <c r="AD84" s="45"/>
      <c r="AE84" s="46" t="s">
        <v>101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40">
        <v>100</v>
      </c>
      <c r="AP84" s="40"/>
      <c r="AQ84" s="40"/>
      <c r="AR84" s="40"/>
      <c r="AS84" s="40"/>
      <c r="AT84" s="40"/>
      <c r="AU84" s="40"/>
      <c r="AV84" s="40"/>
      <c r="AW84" s="40">
        <v>0</v>
      </c>
      <c r="AX84" s="40"/>
      <c r="AY84" s="40"/>
      <c r="AZ84" s="40"/>
      <c r="BA84" s="40"/>
      <c r="BB84" s="40"/>
      <c r="BC84" s="40"/>
      <c r="BD84" s="40"/>
      <c r="BE84" s="40">
        <f>AO84+AW84</f>
        <v>100</v>
      </c>
      <c r="BF84" s="40"/>
      <c r="BG84" s="40"/>
      <c r="BH84" s="40"/>
      <c r="BI84" s="40"/>
      <c r="BJ84" s="40"/>
      <c r="BK84" s="40"/>
      <c r="BL84" s="40"/>
    </row>
    <row r="85" spans="1:64" ht="63.75" customHeight="1">
      <c r="A85" s="41">
        <v>1</v>
      </c>
      <c r="B85" s="41"/>
      <c r="C85" s="41"/>
      <c r="D85" s="41"/>
      <c r="E85" s="41"/>
      <c r="F85" s="41"/>
      <c r="G85" s="42" t="s">
        <v>102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93</v>
      </c>
      <c r="AA85" s="45"/>
      <c r="AB85" s="45"/>
      <c r="AC85" s="45"/>
      <c r="AD85" s="45"/>
      <c r="AE85" s="46" t="s">
        <v>101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40">
        <v>100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f>AO85+AW85</f>
        <v>100</v>
      </c>
      <c r="BF85" s="40"/>
      <c r="BG85" s="40"/>
      <c r="BH85" s="40"/>
      <c r="BI85" s="40"/>
      <c r="BJ85" s="40"/>
      <c r="BK85" s="40"/>
      <c r="BL85" s="40"/>
    </row>
    <row r="86" spans="1:64" ht="63.75" customHeight="1">
      <c r="A86" s="41">
        <v>2</v>
      </c>
      <c r="B86" s="41"/>
      <c r="C86" s="41"/>
      <c r="D86" s="41"/>
      <c r="E86" s="41"/>
      <c r="F86" s="41"/>
      <c r="G86" s="42" t="s">
        <v>103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93</v>
      </c>
      <c r="AA86" s="45"/>
      <c r="AB86" s="45"/>
      <c r="AC86" s="45"/>
      <c r="AD86" s="45"/>
      <c r="AE86" s="46" t="s">
        <v>101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40">
        <v>100</v>
      </c>
      <c r="AP86" s="40"/>
      <c r="AQ86" s="40"/>
      <c r="AR86" s="40"/>
      <c r="AS86" s="40"/>
      <c r="AT86" s="40"/>
      <c r="AU86" s="40"/>
      <c r="AV86" s="40"/>
      <c r="AW86" s="40">
        <v>0</v>
      </c>
      <c r="AX86" s="40"/>
      <c r="AY86" s="40"/>
      <c r="AZ86" s="40"/>
      <c r="BA86" s="40"/>
      <c r="BB86" s="40"/>
      <c r="BC86" s="40"/>
      <c r="BD86" s="40"/>
      <c r="BE86" s="40">
        <f>AO86+AW86</f>
        <v>100</v>
      </c>
      <c r="BF86" s="40"/>
      <c r="BG86" s="40"/>
      <c r="BH86" s="40"/>
      <c r="BI86" s="40"/>
      <c r="BJ86" s="40"/>
      <c r="BK86" s="40"/>
      <c r="BL86" s="40"/>
    </row>
    <row r="87" spans="1:64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>
      <c r="A89" s="111" t="s">
        <v>108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8"/>
      <c r="AO89" s="93" t="s">
        <v>120</v>
      </c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</row>
    <row r="90" spans="1:64">
      <c r="W90" s="121" t="s">
        <v>7</v>
      </c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O90" s="121" t="s">
        <v>54</v>
      </c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</row>
    <row r="91" spans="1:64" ht="15.75" customHeight="1">
      <c r="A91" s="125" t="s">
        <v>5</v>
      </c>
      <c r="B91" s="125"/>
      <c r="C91" s="125"/>
      <c r="D91" s="125"/>
      <c r="E91" s="125"/>
      <c r="F91" s="125"/>
    </row>
    <row r="92" spans="1:64" ht="16.5" customHeight="1">
      <c r="A92" s="128" t="s">
        <v>107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</row>
    <row r="93" spans="1:64">
      <c r="A93" s="129" t="s">
        <v>49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</row>
    <row r="94" spans="1:64" ht="10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31.5" customHeight="1">
      <c r="A95" s="111" t="s">
        <v>109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5"/>
      <c r="AO95" s="93" t="s">
        <v>121</v>
      </c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</row>
    <row r="96" spans="1:64">
      <c r="W96" s="121" t="s">
        <v>7</v>
      </c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O96" s="121" t="s">
        <v>54</v>
      </c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1"/>
    </row>
    <row r="97" spans="1:17">
      <c r="A97" s="130">
        <v>44179</v>
      </c>
      <c r="B97" s="131"/>
      <c r="C97" s="131"/>
      <c r="D97" s="131"/>
      <c r="E97" s="131"/>
      <c r="F97" s="131"/>
      <c r="G97" s="131"/>
      <c r="H97" s="131"/>
    </row>
    <row r="98" spans="1:17">
      <c r="A98" s="121" t="s">
        <v>47</v>
      </c>
      <c r="B98" s="121"/>
      <c r="C98" s="121"/>
      <c r="D98" s="121"/>
      <c r="E98" s="121"/>
      <c r="F98" s="121"/>
      <c r="G98" s="121"/>
      <c r="H98" s="121"/>
      <c r="I98" s="17"/>
      <c r="J98" s="17"/>
      <c r="K98" s="17"/>
      <c r="L98" s="17"/>
      <c r="M98" s="17"/>
      <c r="N98" s="17"/>
      <c r="O98" s="17"/>
      <c r="P98" s="17"/>
      <c r="Q98" s="17"/>
    </row>
    <row r="99" spans="1:17">
      <c r="A99" s="24" t="s">
        <v>48</v>
      </c>
    </row>
  </sheetData>
  <mergeCells count="302">
    <mergeCell ref="AB58:AI58"/>
    <mergeCell ref="A61:C61"/>
    <mergeCell ref="D61:AA61"/>
    <mergeCell ref="AB61:AI61"/>
    <mergeCell ref="AJ61:AQ61"/>
    <mergeCell ref="AR61:AY61"/>
    <mergeCell ref="A60:C60"/>
    <mergeCell ref="AB60:AI60"/>
    <mergeCell ref="AJ60:AQ60"/>
    <mergeCell ref="AR60:AY60"/>
    <mergeCell ref="A58:C58"/>
    <mergeCell ref="AR58:AY58"/>
    <mergeCell ref="A59:C59"/>
    <mergeCell ref="AB59:AI59"/>
    <mergeCell ref="A98:H98"/>
    <mergeCell ref="A92:AS92"/>
    <mergeCell ref="A93:AS93"/>
    <mergeCell ref="A97:H97"/>
    <mergeCell ref="A66:F66"/>
    <mergeCell ref="Z66:AD66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D56:AA57"/>
    <mergeCell ref="AO96:BG96"/>
    <mergeCell ref="AO90:BG90"/>
    <mergeCell ref="G65:Y65"/>
    <mergeCell ref="G66:Y66"/>
    <mergeCell ref="G67:Y67"/>
    <mergeCell ref="AO65:AV65"/>
    <mergeCell ref="Z65:AD65"/>
    <mergeCell ref="G64:Y64"/>
    <mergeCell ref="AO64:AV64"/>
    <mergeCell ref="AW64:BD64"/>
    <mergeCell ref="AE64:AN64"/>
    <mergeCell ref="Z64:AD64"/>
    <mergeCell ref="A95:V95"/>
    <mergeCell ref="W96:AM96"/>
    <mergeCell ref="W89:AM89"/>
    <mergeCell ref="AO89:BG89"/>
    <mergeCell ref="A91:F91"/>
    <mergeCell ref="W90:AM90"/>
    <mergeCell ref="AE65:AN65"/>
    <mergeCell ref="AE66:AN66"/>
    <mergeCell ref="A65:F65"/>
    <mergeCell ref="A64:F64"/>
    <mergeCell ref="AW65:BD65"/>
    <mergeCell ref="W95:AM95"/>
    <mergeCell ref="AO95:BG95"/>
    <mergeCell ref="A67:F67"/>
    <mergeCell ref="Z67:AD67"/>
    <mergeCell ref="AE67:AN67"/>
    <mergeCell ref="A89:V89"/>
    <mergeCell ref="A56:C5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AS45:AZ46"/>
    <mergeCell ref="D45:AB46"/>
    <mergeCell ref="AC45:AJ46"/>
    <mergeCell ref="AK45:AR46"/>
    <mergeCell ref="N19:Y19"/>
    <mergeCell ref="AA19:AI19"/>
    <mergeCell ref="A34:BL34"/>
    <mergeCell ref="A29:F29"/>
    <mergeCell ref="B17:L17"/>
    <mergeCell ref="B20:L20"/>
    <mergeCell ref="N20:Y20"/>
    <mergeCell ref="AA20:AI20"/>
    <mergeCell ref="B19:L19"/>
    <mergeCell ref="A40:F40"/>
    <mergeCell ref="AW67:BD67"/>
    <mergeCell ref="AO67:AV67"/>
    <mergeCell ref="AS48:AZ48"/>
    <mergeCell ref="AS47:AZ47"/>
    <mergeCell ref="AC49:AJ49"/>
    <mergeCell ref="D49:AB49"/>
    <mergeCell ref="AK47:AR47"/>
    <mergeCell ref="AK48:AR48"/>
    <mergeCell ref="BE64:BL64"/>
    <mergeCell ref="D60:AA60"/>
    <mergeCell ref="D59:AA59"/>
    <mergeCell ref="A55:AY55"/>
    <mergeCell ref="A50:C50"/>
    <mergeCell ref="D50:AB50"/>
    <mergeCell ref="AC50:AJ50"/>
    <mergeCell ref="AK50:AR50"/>
    <mergeCell ref="AJ59:AQ59"/>
    <mergeCell ref="AR59:AY59"/>
    <mergeCell ref="AJ58:AQ58"/>
    <mergeCell ref="AB56:AI57"/>
    <mergeCell ref="AJ56:AQ57"/>
    <mergeCell ref="AR56:AY57"/>
    <mergeCell ref="A63:BL63"/>
    <mergeCell ref="D58:AA58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D47:AB47"/>
    <mergeCell ref="D48:AB48"/>
    <mergeCell ref="AC47:AJ47"/>
    <mergeCell ref="AC48:AJ48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BE67:BL67"/>
    <mergeCell ref="AO66:AV66"/>
    <mergeCell ref="AW66:BD66"/>
    <mergeCell ref="BE66:BL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H67:L67 H69:L69 H76:L76 H83:L83 G67:G86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3" manualBreakCount="3">
    <brk id="27" max="64" man="1"/>
    <brk id="62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2020-12-16T05:10:35Z</cp:lastPrinted>
  <dcterms:created xsi:type="dcterms:W3CDTF">2016-08-15T09:54:21Z</dcterms:created>
  <dcterms:modified xsi:type="dcterms:W3CDTF">2020-12-16T05:10:39Z</dcterms:modified>
</cp:coreProperties>
</file>